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enové ujednání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<sst xmlns="http://schemas.openxmlformats.org/spreadsheetml/2006/main" count="25" uniqueCount="22">
  <si>
    <t xml:space="preserve">Příloha č. 7_cenová nabídka</t>
  </si>
  <si>
    <t xml:space="preserve"> </t>
  </si>
  <si>
    <r>
      <rPr>
        <sz val="10"/>
        <rFont val="Arial"/>
        <family val="2"/>
        <charset val="238"/>
      </rPr>
      <t xml:space="preserve">název veřejné zakázky: </t>
    </r>
    <r>
      <rPr>
        <b val="true"/>
        <sz val="10"/>
        <rFont val="Arial"/>
        <family val="2"/>
        <charset val="238"/>
      </rPr>
      <t xml:space="preserve">„Jednorázové flexibilní ureterorenoskopy“</t>
    </r>
  </si>
  <si>
    <r>
      <rPr>
        <sz val="10"/>
        <rFont val="Arial"/>
        <family val="2"/>
        <charset val="238"/>
      </rPr>
      <t xml:space="preserve">číslo veřené zakázky: </t>
    </r>
    <r>
      <rPr>
        <b val="true"/>
        <sz val="10"/>
        <rFont val="Arial"/>
        <family val="2"/>
        <charset val="238"/>
      </rPr>
      <t xml:space="preserve">P/004/SKL/26 </t>
    </r>
  </si>
  <si>
    <t xml:space="preserve">typ endoskopu</t>
  </si>
  <si>
    <t xml:space="preserve">měrná jednotka (MJ)</t>
  </si>
  <si>
    <t xml:space="preserve">předpokládané množství za 24 měsíců v MJ</t>
  </si>
  <si>
    <t xml:space="preserve">max. a nepřekročitelná cena za MJ bez DPH</t>
  </si>
  <si>
    <t xml:space="preserve">sazba DPH v %</t>
  </si>
  <si>
    <t xml:space="preserve">obchodní název</t>
  </si>
  <si>
    <t xml:space="preserve">katalog. číslo</t>
  </si>
  <si>
    <t xml:space="preserve">výrobce</t>
  </si>
  <si>
    <t xml:space="preserve">cena za MJ bez DPH</t>
  </si>
  <si>
    <t xml:space="preserve">cena za MJ s DPH</t>
  </si>
  <si>
    <t xml:space="preserve">cena celkem bez DPH</t>
  </si>
  <si>
    <t xml:space="preserve"> DPH</t>
  </si>
  <si>
    <t xml:space="preserve">cena celkem s DPH</t>
  </si>
  <si>
    <r>
      <rPr>
        <b val="true"/>
        <sz val="11"/>
        <color rgb="FF000000"/>
        <rFont val="Arial"/>
        <family val="2"/>
        <charset val="1"/>
      </rPr>
      <t xml:space="preserve">ureterorenoskop flexibilní jednorázový 9,6F
</t>
    </r>
    <r>
      <rPr>
        <sz val="11"/>
        <color rgb="FF000000"/>
        <rFont val="Arial"/>
        <family val="2"/>
        <charset val="1"/>
      </rPr>
      <t xml:space="preserve">(včetně irigačního setu dle specifikace v ZD)</t>
    </r>
    <r>
      <rPr>
        <b val="true"/>
        <sz val="11"/>
        <color rgb="FF000000"/>
        <rFont val="Arial"/>
        <family val="2"/>
        <charset val="1"/>
      </rPr>
      <t xml:space="preserve"> </t>
    </r>
  </si>
  <si>
    <t xml:space="preserve">ks</t>
  </si>
  <si>
    <r>
      <rPr>
        <b val="true"/>
        <sz val="11"/>
        <color rgb="FF000000"/>
        <rFont val="Arial"/>
        <family val="2"/>
        <charset val="1"/>
      </rPr>
      <t xml:space="preserve">ureterorenoskop flexibilní jednorázový 8,1F
</t>
    </r>
    <r>
      <rPr>
        <sz val="11"/>
        <color rgb="FF000000"/>
        <rFont val="Arial"/>
        <family val="2"/>
        <charset val="1"/>
      </rPr>
      <t xml:space="preserve">(včetně irigačního setu dle specifikace v ZD)</t>
    </r>
    <r>
      <rPr>
        <b val="true"/>
        <sz val="11"/>
        <color rgb="FF000000"/>
        <rFont val="Arial"/>
        <family val="2"/>
        <charset val="1"/>
      </rPr>
      <t xml:space="preserve"> </t>
    </r>
  </si>
  <si>
    <t xml:space="preserve">CELKEM</t>
  </si>
  <si>
    <t xml:space="preserve">pozn.: účastník vyplní pouze zeleně vyznačená pole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</si>
</sst>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-* #,##0\ _K_č_-;\-* #,##0\ _K_č_-;_-* &quot;- &quot;_K_č_-;_-@_-"/>
    <numFmt numFmtId="166" formatCode="@"/>
    <numFmt numFmtId="167" formatCode="_-* #,##0.00&quot; Kč&quot;_-;\-* #,##0.00&quot; Kč&quot;_-;_-* \-??&quot; Kč&quot;_-;_-@_-"/>
    <numFmt numFmtId="168" formatCode="#,##0"/>
    <numFmt numFmtId="169" formatCode="#,##0.00\ [$Kč-405];[RED]\-#,##0.00\ [$Kč-405]"/>
    <numFmt numFmtId="170" formatCode="0\ %"/>
  </numFmts>
  <fonts count="1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name val="Arial"/>
      <family val="2"/>
      <charset val="1"/>
    </font>
    <font>
      <b val="true"/>
      <sz val="10"/>
      <name val="Arial"/>
      <family val="2"/>
      <charset val="238"/>
    </font>
    <font>
      <sz val="10"/>
      <name val="Tahoma"/>
      <family val="2"/>
      <charset val="238"/>
    </font>
    <font>
      <sz val="11"/>
      <name val="Arial"/>
      <family val="2"/>
      <charset val="1"/>
    </font>
    <font>
      <sz val="10"/>
      <name val="Arial"/>
      <family val="2"/>
      <charset val="238"/>
    </font>
    <font>
      <u val="single"/>
      <sz val="11"/>
      <name val="Arial"/>
      <family val="2"/>
      <charset val="1"/>
    </font>
    <font>
      <sz val="10"/>
      <color rgb="FF000000"/>
      <name val="Calibri"/>
      <family val="2"/>
      <charset val="238"/>
    </font>
    <font>
      <b val="true"/>
      <sz val="11"/>
      <color rgb="FF000000"/>
      <name val="Arial"/>
      <family val="2"/>
      <charset val="1"/>
    </font>
    <font>
      <b val="true"/>
      <sz val="11"/>
      <color rgb="FFFF000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color rgb="FFFF0000"/>
      <name val="Arial"/>
      <family val="2"/>
      <charset val="1"/>
    </font>
    <font>
      <b val="true"/>
      <sz val="16"/>
      <color rgb="FF000000"/>
      <name val="Calibri"/>
      <family val="2"/>
      <charset val="238"/>
    </font>
    <font>
      <b val="true"/>
      <i val="true"/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4EA6B"/>
        <bgColor rgb="FFCC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/>
      <right style="double"/>
      <top style="thin"/>
      <bottom style="double"/>
      <diagonal/>
    </border>
    <border diagonalUp="false" diagonalDown="false">
      <left style="thin"/>
      <right style="thin"/>
      <top style="thin"/>
      <bottom style="double"/>
      <diagonal/>
    </border>
    <border diagonalUp="false" diagonalDown="false">
      <left style="thin"/>
      <right style="double"/>
      <top/>
      <bottom style="dotted"/>
      <diagonal/>
    </border>
    <border diagonalUp="false" diagonalDown="false">
      <left/>
      <right style="thin"/>
      <top/>
      <bottom style="dotted"/>
      <diagonal/>
    </border>
    <border diagonalUp="false" diagonalDown="false">
      <left style="thin"/>
      <right style="thin"/>
      <top/>
      <bottom style="dotted"/>
      <diagonal/>
    </border>
    <border diagonalUp="false" diagonalDown="false">
      <left/>
      <right/>
      <top/>
      <bottom style="dotted"/>
      <diagonal/>
    </border>
    <border diagonalUp="false" diagonalDown="false">
      <left style="thin"/>
      <right style="double"/>
      <top style="dotted"/>
      <bottom/>
      <diagonal/>
    </border>
    <border diagonalUp="false" diagonalDown="false">
      <left/>
      <right style="thin"/>
      <top style="dotted"/>
      <bottom/>
      <diagonal/>
    </border>
    <border diagonalUp="false" diagonalDown="false">
      <left style="thin"/>
      <right style="thin"/>
      <top style="dotted"/>
      <bottom/>
      <diagonal/>
    </border>
    <border diagonalUp="false" diagonalDown="false">
      <left/>
      <right/>
      <top style="dotted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double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4" fillId="0" borderId="5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3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2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3" fillId="2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3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3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4" fillId="0" borderId="9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3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2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3" fillId="2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3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3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1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0" borderId="1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6" fontId="13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13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D4EA6B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X14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B17" activeCellId="0" sqref="B17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61.29"/>
    <col collapsed="false" customWidth="true" hidden="false" outlineLevel="0" max="3" min="3" style="1" width="9.29"/>
    <col collapsed="false" customWidth="true" hidden="false" outlineLevel="0" max="5" min="4" style="2" width="17.29"/>
    <col collapsed="false" customWidth="true" hidden="false" outlineLevel="0" max="6" min="6" style="3" width="8.71"/>
    <col collapsed="false" customWidth="true" hidden="false" outlineLevel="0" max="9" min="7" style="3" width="14.71"/>
    <col collapsed="false" customWidth="true" hidden="false" outlineLevel="0" max="10" min="10" style="4" width="16.43"/>
    <col collapsed="false" customWidth="true" hidden="false" outlineLevel="0" max="11" min="11" style="4" width="14.71"/>
    <col collapsed="false" customWidth="true" hidden="false" outlineLevel="0" max="12" min="12" style="4" width="18.71"/>
    <col collapsed="false" customWidth="true" hidden="false" outlineLevel="0" max="13" min="13" style="4" width="15.57"/>
    <col collapsed="false" customWidth="true" hidden="false" outlineLevel="0" max="14" min="14" style="4" width="16.71"/>
    <col collapsed="false" customWidth="false" hidden="false" outlineLevel="0" max="15" min="15" style="4" width="9.14"/>
    <col collapsed="false" customWidth="false" hidden="false" outlineLevel="0" max="16384" min="16" style="1" width="9.14"/>
  </cols>
  <sheetData>
    <row r="1" s="9" customFormat="true" ht="15" hidden="false" customHeight="false" outlineLevel="0" collapsed="false">
      <c r="A1" s="1"/>
      <c r="B1" s="5"/>
      <c r="C1" s="5"/>
      <c r="D1" s="6"/>
      <c r="E1" s="6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</row>
    <row r="2" s="9" customFormat="true" ht="15" hidden="false" customHeight="false" outlineLevel="0" collapsed="false">
      <c r="A2" s="1"/>
      <c r="B2" s="5" t="s">
        <v>0</v>
      </c>
      <c r="C2" s="5" t="s">
        <v>1</v>
      </c>
      <c r="D2" s="6"/>
      <c r="E2" s="6"/>
      <c r="F2" s="6"/>
      <c r="G2" s="6"/>
      <c r="H2" s="6"/>
      <c r="I2" s="6"/>
      <c r="J2" s="6"/>
      <c r="K2" s="6"/>
      <c r="L2" s="6"/>
      <c r="M2" s="10"/>
      <c r="N2" s="10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</row>
    <row r="3" s="9" customFormat="true" ht="15" hidden="false" customHeight="false" outlineLevel="0" collapsed="false">
      <c r="A3" s="1"/>
      <c r="B3" s="10"/>
      <c r="C3" s="10"/>
      <c r="D3" s="5"/>
      <c r="E3" s="5"/>
      <c r="F3" s="5"/>
      <c r="G3" s="5"/>
      <c r="H3" s="10"/>
      <c r="I3" s="10"/>
      <c r="J3" s="6"/>
      <c r="K3" s="10"/>
      <c r="L3" s="10"/>
      <c r="M3" s="10"/>
      <c r="N3" s="10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</row>
    <row r="4" s="9" customFormat="true" ht="15" hidden="false" customHeight="false" outlineLevel="0" collapsed="false">
      <c r="A4" s="1"/>
      <c r="B4" s="11" t="s">
        <v>2</v>
      </c>
      <c r="C4" s="12" t="s">
        <v>1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</row>
    <row r="5" s="9" customFormat="true" ht="15" hidden="false" customHeight="false" outlineLevel="0" collapsed="false">
      <c r="A5" s="1"/>
      <c r="B5" s="10"/>
      <c r="C5" s="10"/>
      <c r="D5" s="13"/>
      <c r="E5" s="5"/>
      <c r="F5" s="5"/>
      <c r="G5" s="12"/>
      <c r="H5" s="10"/>
      <c r="I5" s="10"/>
      <c r="J5" s="10"/>
      <c r="K5" s="10"/>
      <c r="L5" s="10"/>
      <c r="M5" s="10"/>
      <c r="N5" s="10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</row>
    <row r="6" s="9" customFormat="true" ht="15" hidden="false" customHeight="false" outlineLevel="0" collapsed="false">
      <c r="A6" s="14"/>
      <c r="B6" s="15" t="s">
        <v>3</v>
      </c>
      <c r="C6" s="12" t="s">
        <v>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</row>
    <row r="7" s="9" customFormat="true" ht="15" hidden="false" customHeight="false" outlineLevel="0" collapsed="false">
      <c r="A7" s="14"/>
      <c r="B7" s="12"/>
      <c r="C7" s="1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</row>
    <row r="8" s="9" customFormat="true" ht="60" hidden="false" customHeight="false" outlineLevel="0" collapsed="false">
      <c r="A8" s="14"/>
      <c r="B8" s="16" t="s">
        <v>4</v>
      </c>
      <c r="C8" s="17" t="s">
        <v>5</v>
      </c>
      <c r="D8" s="18" t="s">
        <v>6</v>
      </c>
      <c r="E8" s="19" t="s">
        <v>7</v>
      </c>
      <c r="F8" s="20" t="s">
        <v>8</v>
      </c>
      <c r="G8" s="20" t="s">
        <v>9</v>
      </c>
      <c r="H8" s="20" t="s">
        <v>10</v>
      </c>
      <c r="I8" s="20" t="s">
        <v>11</v>
      </c>
      <c r="J8" s="21" t="s">
        <v>12</v>
      </c>
      <c r="K8" s="21" t="s">
        <v>13</v>
      </c>
      <c r="L8" s="21" t="s">
        <v>14</v>
      </c>
      <c r="M8" s="21" t="s">
        <v>15</v>
      </c>
      <c r="N8" s="21" t="s">
        <v>16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</row>
    <row r="9" s="22" customFormat="true" ht="29.25" hidden="false" customHeight="true" outlineLevel="0" collapsed="false">
      <c r="B9" s="23" t="s">
        <v>17</v>
      </c>
      <c r="C9" s="24" t="s">
        <v>18</v>
      </c>
      <c r="D9" s="25" t="n">
        <v>160</v>
      </c>
      <c r="E9" s="26" t="n">
        <v>11950</v>
      </c>
      <c r="F9" s="27" t="n">
        <v>12</v>
      </c>
      <c r="G9" s="28"/>
      <c r="H9" s="28"/>
      <c r="I9" s="28"/>
      <c r="J9" s="29" t="n">
        <v>0</v>
      </c>
      <c r="K9" s="30" t="n">
        <f aca="false">J9*1.12</f>
        <v>0</v>
      </c>
      <c r="L9" s="31" t="n">
        <f aca="false">J9*D9</f>
        <v>0</v>
      </c>
      <c r="M9" s="31" t="n">
        <f aca="false">N9-L9</f>
        <v>0</v>
      </c>
      <c r="N9" s="31" t="n">
        <f aca="false">K9*D9</f>
        <v>0</v>
      </c>
      <c r="O9" s="32"/>
    </row>
    <row r="10" s="22" customFormat="true" ht="29.25" hidden="false" customHeight="true" outlineLevel="0" collapsed="false">
      <c r="B10" s="33" t="s">
        <v>19</v>
      </c>
      <c r="C10" s="34" t="s">
        <v>18</v>
      </c>
      <c r="D10" s="35" t="n">
        <v>80</v>
      </c>
      <c r="E10" s="36" t="n">
        <v>13480</v>
      </c>
      <c r="F10" s="37" t="n">
        <v>12</v>
      </c>
      <c r="G10" s="38"/>
      <c r="H10" s="38"/>
      <c r="I10" s="38"/>
      <c r="J10" s="39" t="n">
        <v>0</v>
      </c>
      <c r="K10" s="40" t="n">
        <f aca="false">J10*1.12</f>
        <v>0</v>
      </c>
      <c r="L10" s="41" t="n">
        <f aca="false">J10*D10</f>
        <v>0</v>
      </c>
      <c r="M10" s="41" t="n">
        <f aca="false">N10-L10</f>
        <v>0</v>
      </c>
      <c r="N10" s="41" t="n">
        <f aca="false">K10*D10</f>
        <v>0</v>
      </c>
      <c r="O10" s="32"/>
    </row>
    <row r="11" s="42" customFormat="true" ht="21" hidden="false" customHeight="false" outlineLevel="0" collapsed="false">
      <c r="B11" s="43" t="s">
        <v>20</v>
      </c>
      <c r="C11" s="44"/>
      <c r="D11" s="45" t="n">
        <f aca="false">SUM(D9:D10)</f>
        <v>240</v>
      </c>
      <c r="E11" s="46"/>
      <c r="F11" s="46"/>
      <c r="G11" s="46"/>
      <c r="H11" s="46"/>
      <c r="I11" s="46"/>
      <c r="J11" s="46"/>
      <c r="K11" s="46"/>
      <c r="L11" s="47" t="n">
        <f aca="false">SUM(L9:L10)</f>
        <v>0</v>
      </c>
      <c r="M11" s="47" t="n">
        <f aca="false">SUM(M9:M10)</f>
        <v>0</v>
      </c>
      <c r="N11" s="47" t="n">
        <f aca="false">SUM(N9:N10)</f>
        <v>0</v>
      </c>
      <c r="O11" s="48"/>
    </row>
    <row r="12" customFormat="false" ht="20.25" hidden="false" customHeight="true" outlineLevel="0" collapsed="false">
      <c r="B12" s="49"/>
      <c r="C12" s="49"/>
      <c r="D12" s="50"/>
      <c r="E12" s="50"/>
      <c r="F12" s="51"/>
      <c r="G12" s="51"/>
      <c r="H12" s="51"/>
      <c r="I12" s="51"/>
      <c r="J12" s="52"/>
      <c r="K12" s="52"/>
      <c r="L12" s="52"/>
      <c r="M12" s="52"/>
      <c r="N12" s="52"/>
    </row>
    <row r="13" customFormat="false" ht="15" hidden="false" customHeight="false" outlineLevel="0" collapsed="false">
      <c r="B13" s="53" t="s">
        <v>21</v>
      </c>
      <c r="C13" s="49"/>
      <c r="D13" s="50"/>
      <c r="E13" s="50"/>
      <c r="F13" s="51"/>
      <c r="G13" s="51"/>
      <c r="H13" s="51"/>
      <c r="I13" s="51"/>
      <c r="J13" s="52"/>
      <c r="K13" s="52"/>
      <c r="L13" s="52"/>
      <c r="M13" s="52"/>
      <c r="N13" s="52"/>
    </row>
    <row r="14" customFormat="false" ht="15" hidden="false" customHeight="false" outlineLevel="0" collapsed="false">
      <c r="B14" s="49"/>
      <c r="C14" s="49"/>
      <c r="D14" s="50"/>
      <c r="E14" s="50"/>
      <c r="F14" s="51"/>
      <c r="G14" s="51"/>
      <c r="H14" s="51"/>
      <c r="I14" s="51"/>
      <c r="J14" s="52"/>
      <c r="K14" s="52"/>
      <c r="L14" s="52"/>
      <c r="M14" s="52"/>
      <c r="N14" s="52"/>
    </row>
  </sheetData>
  <mergeCells count="1">
    <mergeCell ref="E11:K11"/>
  </mergeCells>
  <printOptions headings="false" gridLines="false" gridLinesSet="true" horizontalCentered="false" verticalCentered="false"/>
  <pageMargins left="0.236111111111111" right="0.236111111111111" top="0.315277777777778" bottom="0.393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</TotalTime>
  <Application>LibreOffice/7.5.9.2$Windows_X86_64 LibreOffice_project/cdeefe45c17511d326101eed8008ac4092f278a9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2018-04-12T07:55:38Z</dcterms:created>
  <dc:creator>Dočkalová Zuzana, Mgr.</dc:creator>
  <dc:description/>
  <dc:language>cs-CZ</dc:language>
  <cp:lastModifiedBy/>
  <cp:lastPrinted>2026-02-23T06:28:55Z</cp:lastPrinted>
  <dcterms:modified xsi:type="dcterms:W3CDTF">2026-09-02T09:05:11Z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